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5" i="1" l="1"/>
  <c r="C15" i="1"/>
  <c r="H22" i="1" l="1"/>
  <c r="H20" i="1"/>
  <c r="H19" i="1"/>
  <c r="H17" i="1"/>
  <c r="H18" i="1"/>
  <c r="H16" i="1"/>
  <c r="H15" i="1"/>
  <c r="E15" i="1" s="1"/>
  <c r="G21" i="1" l="1"/>
  <c r="G23" i="1" s="1"/>
  <c r="F21" i="1"/>
  <c r="F23" i="1" s="1"/>
  <c r="S22" i="1"/>
  <c r="R22" i="1"/>
  <c r="P22" i="1"/>
  <c r="O22" i="1"/>
  <c r="M22" i="1"/>
  <c r="L22" i="1"/>
  <c r="J22" i="1"/>
  <c r="I22" i="1"/>
  <c r="T22" i="1"/>
  <c r="D22" i="1"/>
  <c r="C22" i="1"/>
  <c r="E22" i="1" l="1"/>
  <c r="K22" i="1"/>
  <c r="Q22" i="1"/>
  <c r="N22" i="1"/>
  <c r="I16" i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S15" i="1"/>
  <c r="R15" i="1"/>
  <c r="P15" i="1"/>
  <c r="O15" i="1"/>
  <c r="M15" i="1"/>
  <c r="L15" i="1"/>
  <c r="J15" i="1"/>
  <c r="I15" i="1"/>
  <c r="J23" i="1" l="1"/>
  <c r="P23" i="1"/>
  <c r="M23" i="1"/>
  <c r="S23" i="1"/>
  <c r="L23" i="1"/>
  <c r="O23" i="1"/>
  <c r="I23" i="1"/>
  <c r="R23" i="1"/>
  <c r="H21" i="1"/>
  <c r="H23" i="1" s="1"/>
  <c r="K20" i="1" l="1"/>
  <c r="Q20" i="1"/>
  <c r="N20" i="1"/>
  <c r="T20" i="1"/>
  <c r="K19" i="1"/>
  <c r="Q19" i="1"/>
  <c r="N19" i="1"/>
  <c r="T19" i="1"/>
  <c r="K18" i="1"/>
  <c r="Q18" i="1"/>
  <c r="N18" i="1"/>
  <c r="T18" i="1"/>
  <c r="K17" i="1"/>
  <c r="Q17" i="1"/>
  <c r="N17" i="1"/>
  <c r="T17" i="1"/>
  <c r="K16" i="1"/>
  <c r="Q16" i="1"/>
  <c r="N16" i="1"/>
  <c r="T16" i="1"/>
  <c r="T15" i="1"/>
  <c r="N15" i="1"/>
  <c r="K15" i="1"/>
  <c r="Q15" i="1"/>
  <c r="Q23" i="1" l="1"/>
  <c r="T23" i="1"/>
  <c r="K23" i="1"/>
  <c r="N23" i="1"/>
  <c r="E20" i="1"/>
  <c r="D20" i="1"/>
  <c r="C20" i="1"/>
  <c r="E18" i="1"/>
  <c r="D18" i="1"/>
  <c r="C18" i="1"/>
  <c r="C16" i="1"/>
  <c r="D16" i="1"/>
  <c r="E16" i="1"/>
  <c r="C17" i="1"/>
  <c r="D17" i="1"/>
  <c r="E17" i="1"/>
  <c r="C19" i="1"/>
  <c r="D19" i="1"/>
  <c r="E19" i="1"/>
</calcChain>
</file>

<file path=xl/sharedStrings.xml><?xml version="1.0" encoding="utf-8"?>
<sst xmlns="http://schemas.openxmlformats.org/spreadsheetml/2006/main" count="82" uniqueCount="64">
  <si>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</si>
  <si>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</si>
  <si>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</si>
  <si>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</si>
  <si>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</si>
  <si>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</si>
  <si>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</si>
  <si>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</si>
  <si>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</si>
  <si>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</si>
  <si>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</si>
  <si>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</si>
  <si>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</si>
  <si>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</si>
  <si>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</si>
  <si>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</si>
  <si>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</si>
  <si>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</si>
  <si>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</si>
  <si>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</si>
  <si>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</si>
  <si>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</si>
  <si>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</si>
  <si>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</si>
  <si>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</si>
  <si>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</si>
  <si>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</si>
  <si>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</si>
  <si>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</si>
  <si>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</si>
  <si>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</si>
  <si>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</si>
  <si>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</si>
  <si>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</si>
  <si>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</si>
  <si>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</si>
  <si>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</si>
  <si>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ГРАТЕН "ЗЕБРА" (ЗАПІКАНКА СИРНА З КАКАО)</t>
  </si>
  <si>
    <t>МП Л</t>
  </si>
  <si>
    <t>Сир кисломолочний 9%</t>
  </si>
  <si>
    <t>ЗП Г</t>
  </si>
  <si>
    <t>Молоко 2,5%</t>
  </si>
  <si>
    <t>Я</t>
  </si>
  <si>
    <t>Яйце куряче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</si>
  <si>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</si>
  <si>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</si>
  <si>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Однорідна рідина без осаду; колір білий зі злегка жовтуватим відтінком; смак і запах, властиві свіжому молоку.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</si>
  <si>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</si>
  <si>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Свіжі, столові, шкаралупа чиста, міцна, цілісна.</t>
  </si>
  <si>
    <t>Какао - порошок</t>
  </si>
  <si>
    <t>Порошок від світло – коричневого до темно – коричневого кольору, без сторонніх присмаків та запахів.</t>
  </si>
  <si>
    <t>Маса напівфабрикату:</t>
  </si>
  <si>
    <t>Олія</t>
  </si>
  <si>
    <t>Золотисто-жовтого кольору, без стороннього запаху, присмаку і гіркоти.</t>
  </si>
  <si>
    <t>Сир кисломолочний перепускають через м’ясорубку, додають манну крупу. В отриману масу поступово вливають розтерті з цукром (крім вікової категорії від 1-3 років) яєчні жовтки. Перемішують і обережно вводять збиті в піну яєчні білки та 2/3 частини молока. Масу ділять  на дві рівні частини. Какао розводять рештою молока до однорідної маси і додають в одну сирну частину. Викладають на змащений олією лист сирну масу, почергово білу та з какао, шаром 2,5-3 см. Випікають в духовій шафі за температури 180-200 °С (30-40 хв). Охолоджують до 70°С та нарізають на порційні шматочки трикутної, квадратної або прямокутної форми.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</si>
  <si>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квадратної, трикутної або прямокутної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</si>
  <si>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кремово – шоколадний.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</si>
  <si>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кисломолочного сиру у поєднанні з какао.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</si>
  <si>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однорідна.</t>
    </r>
  </si>
  <si>
    <t>Подають на мілкій закусочній тарілці при температурі 60-65º С разом із соусом.</t>
  </si>
  <si>
    <t xml:space="preserve">ст. 133
«Организации питания детей в дошкольных учреждениях»,  А.С. Алексеева, Л.В. Дружинина, К.С. Ладодо 
Видання 1990 р.
</t>
  </si>
  <si>
    <t>77 г ± 3 %</t>
  </si>
  <si>
    <t>80 г ± 3 %</t>
  </si>
  <si>
    <t>100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</si>
</sst>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topLeftCell="A19" zoomScale="70" zoomScaleNormal="100" zoomScalePageLayoutView="70" workbookViewId="0">
      <selection activeCell="H22" sqref="H22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36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32" t="s">
        <v>60</v>
      </c>
      <c r="C1" s="32"/>
      <c r="D1" s="32"/>
      <c r="E1" s="32"/>
      <c r="F1" s="32"/>
      <c r="G1" s="32"/>
      <c r="H1" s="32"/>
      <c r="I1" s="2"/>
      <c r="J1" s="2"/>
      <c r="K1" s="2"/>
      <c r="L1" s="2"/>
      <c r="M1" s="2"/>
      <c r="N1" s="2"/>
      <c r="O1" s="2"/>
      <c r="P1" s="4"/>
      <c r="Q1" s="31" t="s">
        <v>17</v>
      </c>
      <c r="R1" s="31"/>
      <c r="S1" s="31"/>
      <c r="T1" s="31"/>
      <c r="U1" s="31"/>
    </row>
    <row r="2" spans="1:29" s="36" customFormat="1" x14ac:dyDescent="0.3">
      <c r="A2" s="33"/>
      <c r="B2" s="32"/>
      <c r="C2" s="32"/>
      <c r="D2" s="32"/>
      <c r="E2" s="32"/>
      <c r="F2" s="32"/>
      <c r="G2" s="32"/>
      <c r="H2" s="32"/>
      <c r="I2" s="33"/>
      <c r="J2" s="33"/>
      <c r="K2" s="33"/>
      <c r="L2" s="33"/>
      <c r="M2" s="33"/>
      <c r="N2" s="33"/>
      <c r="O2" s="33"/>
      <c r="P2" s="34"/>
      <c r="Q2" s="35" t="s">
        <v>18</v>
      </c>
      <c r="R2" s="35"/>
      <c r="S2" s="35"/>
      <c r="T2" s="35"/>
      <c r="U2" s="35"/>
    </row>
    <row r="3" spans="1:29" s="36" customFormat="1" x14ac:dyDescent="0.3">
      <c r="A3" s="33"/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33"/>
      <c r="N3" s="33"/>
      <c r="O3" s="33"/>
      <c r="P3" s="34"/>
      <c r="Q3" s="35" t="s">
        <v>19</v>
      </c>
      <c r="R3" s="35"/>
      <c r="S3" s="35"/>
      <c r="T3" s="35"/>
      <c r="U3" s="35"/>
    </row>
    <row r="4" spans="1:29" s="36" customFormat="1" x14ac:dyDescent="0.3">
      <c r="A4" s="33"/>
      <c r="B4" s="32"/>
      <c r="C4" s="32"/>
      <c r="D4" s="32"/>
      <c r="E4" s="32"/>
      <c r="F4" s="32"/>
      <c r="G4" s="32"/>
      <c r="H4" s="32"/>
      <c r="I4" s="33"/>
      <c r="J4" s="33"/>
      <c r="K4" s="33"/>
      <c r="L4" s="33"/>
      <c r="M4" s="33"/>
      <c r="N4" s="33"/>
      <c r="O4" s="33"/>
      <c r="P4" s="34"/>
      <c r="Q4" s="35" t="s">
        <v>20</v>
      </c>
      <c r="R4" s="35"/>
      <c r="S4" s="35"/>
      <c r="T4" s="35"/>
      <c r="U4" s="35"/>
    </row>
    <row r="5" spans="1:29" s="36" customFormat="1" x14ac:dyDescent="0.3">
      <c r="A5" s="33"/>
      <c r="B5" s="32"/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3"/>
      <c r="O5" s="33"/>
      <c r="P5" s="34"/>
      <c r="Q5" s="34"/>
      <c r="R5" s="34"/>
      <c r="S5" s="34"/>
      <c r="T5" s="34"/>
      <c r="U5" s="34"/>
    </row>
    <row r="6" spans="1:29" s="36" customFormat="1" x14ac:dyDescent="0.3">
      <c r="A6" s="33"/>
      <c r="B6" s="37"/>
      <c r="C6" s="37"/>
      <c r="D6" s="37"/>
      <c r="E6" s="37"/>
      <c r="F6" s="37"/>
      <c r="G6" s="37"/>
      <c r="H6" s="37"/>
      <c r="I6" s="33"/>
      <c r="J6" s="33"/>
      <c r="K6" s="33"/>
      <c r="L6" s="33"/>
      <c r="M6" s="33"/>
      <c r="N6" s="33"/>
      <c r="O6" s="33"/>
      <c r="P6" s="34"/>
      <c r="Q6" s="34"/>
      <c r="R6" s="34"/>
      <c r="S6" s="34"/>
      <c r="T6" s="34"/>
      <c r="U6" s="34"/>
    </row>
    <row r="7" spans="1:29" s="36" customFormat="1" x14ac:dyDescent="0.3">
      <c r="A7" s="38" t="s">
        <v>16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9" s="36" customFormat="1" x14ac:dyDescent="0.3">
      <c r="A8" s="39" t="s">
        <v>37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6" customForma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29" s="36" customFormat="1" ht="15.75" customHeight="1" x14ac:dyDescent="0.3">
      <c r="A10" s="73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42" t="s">
        <v>13</v>
      </c>
      <c r="S10" s="42"/>
      <c r="T10" s="42"/>
      <c r="U10" s="42" t="s">
        <v>3</v>
      </c>
      <c r="V10" s="74" t="s">
        <v>25</v>
      </c>
      <c r="W10" s="41" t="s">
        <v>28</v>
      </c>
      <c r="X10" s="41" t="s">
        <v>36</v>
      </c>
    </row>
    <row r="11" spans="1:29" s="36" customFormat="1" ht="15.75" customHeight="1" x14ac:dyDescent="0.3">
      <c r="A11" s="75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2"/>
      <c r="S11" s="42"/>
      <c r="T11" s="42"/>
      <c r="U11" s="42"/>
      <c r="V11" s="76"/>
      <c r="W11" s="41"/>
      <c r="X11" s="41"/>
    </row>
    <row r="12" spans="1:29" s="36" customFormat="1" ht="25.5" customHeight="1" x14ac:dyDescent="0.3">
      <c r="A12" s="75"/>
      <c r="B12" s="41"/>
      <c r="C12" s="43" t="s">
        <v>8</v>
      </c>
      <c r="D12" s="43"/>
      <c r="E12" s="43"/>
      <c r="F12" s="43" t="s">
        <v>9</v>
      </c>
      <c r="G12" s="43"/>
      <c r="H12" s="43"/>
      <c r="I12" s="43" t="s">
        <v>10</v>
      </c>
      <c r="J12" s="43"/>
      <c r="K12" s="43"/>
      <c r="L12" s="43" t="s">
        <v>11</v>
      </c>
      <c r="M12" s="43"/>
      <c r="N12" s="43"/>
      <c r="O12" s="43" t="s">
        <v>12</v>
      </c>
      <c r="P12" s="43"/>
      <c r="Q12" s="43"/>
      <c r="R12" s="42"/>
      <c r="S12" s="42"/>
      <c r="T12" s="42"/>
      <c r="U12" s="42"/>
      <c r="V12" s="76"/>
      <c r="W12" s="41"/>
      <c r="X12" s="41"/>
    </row>
    <row r="13" spans="1:29" s="36" customFormat="1" x14ac:dyDescent="0.3">
      <c r="A13" s="75"/>
      <c r="B13" s="41"/>
      <c r="C13" s="77" t="s">
        <v>4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  <c r="U13" s="42"/>
      <c r="V13" s="80"/>
      <c r="W13" s="41"/>
      <c r="X13" s="41"/>
    </row>
    <row r="14" spans="1:29" s="36" customFormat="1" ht="30.75" customHeight="1" x14ac:dyDescent="0.3">
      <c r="A14" s="81"/>
      <c r="B14" s="41"/>
      <c r="C14" s="71" t="s">
        <v>6</v>
      </c>
      <c r="D14" s="71" t="s">
        <v>7</v>
      </c>
      <c r="E14" s="71" t="s">
        <v>5</v>
      </c>
      <c r="F14" s="71" t="s">
        <v>6</v>
      </c>
      <c r="G14" s="71" t="s">
        <v>7</v>
      </c>
      <c r="H14" s="71" t="s">
        <v>5</v>
      </c>
      <c r="I14" s="71" t="s">
        <v>6</v>
      </c>
      <c r="J14" s="71" t="s">
        <v>7</v>
      </c>
      <c r="K14" s="71" t="s">
        <v>5</v>
      </c>
      <c r="L14" s="71" t="s">
        <v>6</v>
      </c>
      <c r="M14" s="71" t="s">
        <v>7</v>
      </c>
      <c r="N14" s="71" t="s">
        <v>5</v>
      </c>
      <c r="O14" s="71" t="s">
        <v>6</v>
      </c>
      <c r="P14" s="71" t="s">
        <v>7</v>
      </c>
      <c r="Q14" s="71" t="s">
        <v>5</v>
      </c>
      <c r="R14" s="71" t="s">
        <v>6</v>
      </c>
      <c r="S14" s="71" t="s">
        <v>7</v>
      </c>
      <c r="T14" s="71" t="s">
        <v>5</v>
      </c>
      <c r="U14" s="42"/>
      <c r="V14" s="71" t="s">
        <v>15</v>
      </c>
      <c r="W14" s="71" t="s">
        <v>15</v>
      </c>
      <c r="X14" s="71" t="s">
        <v>15</v>
      </c>
      <c r="Z14" s="58" t="s">
        <v>32</v>
      </c>
      <c r="AA14" s="58" t="s">
        <v>33</v>
      </c>
      <c r="AB14" s="58" t="s">
        <v>34</v>
      </c>
      <c r="AC14" s="58" t="s">
        <v>35</v>
      </c>
    </row>
    <row r="15" spans="1:29" s="36" customFormat="1" ht="69" customHeight="1" x14ac:dyDescent="0.3">
      <c r="A15" s="82" t="s">
        <v>38</v>
      </c>
      <c r="B15" s="83" t="s">
        <v>39</v>
      </c>
      <c r="C15" s="46">
        <f>(100*F15)/(100-X15)</f>
        <v>52.525252525252526</v>
      </c>
      <c r="D15" s="47">
        <f>(100*G15)/(100-X15)</f>
        <v>52.525252525252526</v>
      </c>
      <c r="E15" s="47">
        <f>(100*H15)/(100-X15)</f>
        <v>65.656565656565661</v>
      </c>
      <c r="F15" s="47">
        <v>52</v>
      </c>
      <c r="G15" s="47">
        <v>52</v>
      </c>
      <c r="H15" s="47">
        <f>G15/0.8</f>
        <v>65</v>
      </c>
      <c r="I15" s="48">
        <f>Z15/100*F15</f>
        <v>8.6839999999999993</v>
      </c>
      <c r="J15" s="48">
        <f>Z15/100*G15</f>
        <v>8.6839999999999993</v>
      </c>
      <c r="K15" s="48">
        <f>Z15/100*H15</f>
        <v>10.854999999999999</v>
      </c>
      <c r="L15" s="48">
        <f>AA15/100*F15</f>
        <v>4.68</v>
      </c>
      <c r="M15" s="48">
        <f>AA15/100*G15</f>
        <v>4.68</v>
      </c>
      <c r="N15" s="48">
        <f>AA15/100*H15</f>
        <v>5.85</v>
      </c>
      <c r="O15" s="48">
        <f>AB15/100*F15</f>
        <v>1.04</v>
      </c>
      <c r="P15" s="48">
        <f>AB15/100*G15</f>
        <v>1.04</v>
      </c>
      <c r="Q15" s="48">
        <f>AB15/100*H15</f>
        <v>1.3</v>
      </c>
      <c r="R15" s="49">
        <f>AC15/100*F15</f>
        <v>82.68</v>
      </c>
      <c r="S15" s="49">
        <f>AC15/100*G15</f>
        <v>82.68</v>
      </c>
      <c r="T15" s="49">
        <f>AC15/100*H15</f>
        <v>103.35000000000001</v>
      </c>
      <c r="U15" s="84" t="s">
        <v>44</v>
      </c>
      <c r="V15" s="51">
        <v>0</v>
      </c>
      <c r="W15" s="51">
        <v>0</v>
      </c>
      <c r="X15" s="51">
        <v>1</v>
      </c>
      <c r="Z15" s="48">
        <v>16.7</v>
      </c>
      <c r="AA15" s="48">
        <v>9</v>
      </c>
      <c r="AB15" s="48">
        <v>2</v>
      </c>
      <c r="AC15" s="49">
        <v>159</v>
      </c>
    </row>
    <row r="16" spans="1:29" s="36" customFormat="1" ht="66" customHeight="1" x14ac:dyDescent="0.3">
      <c r="A16" s="82" t="s">
        <v>40</v>
      </c>
      <c r="B16" s="83" t="s">
        <v>27</v>
      </c>
      <c r="C16" s="46">
        <f t="shared" ref="C16:C20" si="0">(100*F16)/(100-V16)</f>
        <v>10</v>
      </c>
      <c r="D16" s="47">
        <f t="shared" ref="D16:D20" si="1">(100*G16)/(100-V16)</f>
        <v>10</v>
      </c>
      <c r="E16" s="47">
        <f t="shared" ref="E16:E20" si="2">(100*H16)/(100-V16)</f>
        <v>12.5</v>
      </c>
      <c r="F16" s="47">
        <v>10</v>
      </c>
      <c r="G16" s="47">
        <v>10</v>
      </c>
      <c r="H16" s="47">
        <f>G16/0.8</f>
        <v>12.5</v>
      </c>
      <c r="I16" s="48">
        <f t="shared" ref="I16:I20" si="3">Z16/100*F16</f>
        <v>1.03</v>
      </c>
      <c r="J16" s="48">
        <f t="shared" ref="J16:J20" si="4">Z16/100*G16</f>
        <v>1.03</v>
      </c>
      <c r="K16" s="48">
        <f t="shared" ref="K16:K20" si="5">Z16/100*H16</f>
        <v>1.2875000000000001</v>
      </c>
      <c r="L16" s="48">
        <f t="shared" ref="L16:L20" si="6">AA16/100*F16</f>
        <v>0.1</v>
      </c>
      <c r="M16" s="48">
        <f t="shared" ref="M16:M20" si="7">AA16/100*G16</f>
        <v>0.1</v>
      </c>
      <c r="N16" s="48">
        <f t="shared" ref="N16:N20" si="8">AA16/100*H16</f>
        <v>0.125</v>
      </c>
      <c r="O16" s="48">
        <f t="shared" ref="O16:O20" si="9">AB16/100*F16</f>
        <v>6.7900000000000009</v>
      </c>
      <c r="P16" s="48">
        <f t="shared" ref="P16:P20" si="10">AB16/100*G16</f>
        <v>6.7900000000000009</v>
      </c>
      <c r="Q16" s="48">
        <f t="shared" ref="Q16:Q20" si="11">AB16/100*H16</f>
        <v>8.4875000000000007</v>
      </c>
      <c r="R16" s="49">
        <f t="shared" ref="R16:R20" si="12">AC16/100*F16</f>
        <v>32.799999999999997</v>
      </c>
      <c r="S16" s="49">
        <f t="shared" ref="S16:S20" si="13">AC16/100*G16</f>
        <v>32.799999999999997</v>
      </c>
      <c r="T16" s="49">
        <f t="shared" ref="T16:T20" si="14">AC16/100*H16</f>
        <v>41</v>
      </c>
      <c r="U16" s="84" t="s">
        <v>45</v>
      </c>
      <c r="V16" s="51">
        <v>0</v>
      </c>
      <c r="W16" s="51">
        <v>0</v>
      </c>
      <c r="X16" s="52"/>
      <c r="Z16" s="48">
        <v>10.3</v>
      </c>
      <c r="AA16" s="48">
        <v>1</v>
      </c>
      <c r="AB16" s="48">
        <v>67.900000000000006</v>
      </c>
      <c r="AC16" s="49">
        <v>328</v>
      </c>
    </row>
    <row r="17" spans="1:29" ht="54" customHeight="1" x14ac:dyDescent="0.3">
      <c r="A17" s="15" t="s">
        <v>38</v>
      </c>
      <c r="B17" s="7" t="s">
        <v>41</v>
      </c>
      <c r="C17" s="8">
        <f t="shared" si="0"/>
        <v>45.5</v>
      </c>
      <c r="D17" s="9">
        <f t="shared" si="1"/>
        <v>45.5</v>
      </c>
      <c r="E17" s="9">
        <f t="shared" si="2"/>
        <v>56.875</v>
      </c>
      <c r="F17" s="47">
        <v>45.5</v>
      </c>
      <c r="G17" s="9">
        <v>45.5</v>
      </c>
      <c r="H17" s="11">
        <f t="shared" ref="H17:H20" si="15">G17/0.8</f>
        <v>56.875</v>
      </c>
      <c r="I17" s="20">
        <f t="shared" si="3"/>
        <v>1.2830999999999999</v>
      </c>
      <c r="J17" s="20">
        <f t="shared" si="4"/>
        <v>1.2830999999999999</v>
      </c>
      <c r="K17" s="20">
        <f t="shared" si="5"/>
        <v>1.6038749999999999</v>
      </c>
      <c r="L17" s="20">
        <f t="shared" si="6"/>
        <v>1.1375</v>
      </c>
      <c r="M17" s="20">
        <f t="shared" si="7"/>
        <v>1.1375</v>
      </c>
      <c r="N17" s="20">
        <f t="shared" si="8"/>
        <v>1.421875</v>
      </c>
      <c r="O17" s="20">
        <f t="shared" si="9"/>
        <v>2.1521500000000002</v>
      </c>
      <c r="P17" s="20">
        <f t="shared" si="10"/>
        <v>2.1521500000000002</v>
      </c>
      <c r="Q17" s="20">
        <f t="shared" si="11"/>
        <v>2.6901875</v>
      </c>
      <c r="R17" s="21">
        <f t="shared" si="12"/>
        <v>23.66</v>
      </c>
      <c r="S17" s="21">
        <f t="shared" si="13"/>
        <v>23.66</v>
      </c>
      <c r="T17" s="21">
        <f t="shared" si="14"/>
        <v>29.574999999999999</v>
      </c>
      <c r="U17" s="17" t="s">
        <v>46</v>
      </c>
      <c r="V17" s="12">
        <v>0</v>
      </c>
      <c r="W17" s="12">
        <v>0</v>
      </c>
      <c r="X17" s="3"/>
      <c r="Z17" s="22">
        <v>2.82</v>
      </c>
      <c r="AA17" s="22">
        <v>2.5</v>
      </c>
      <c r="AB17" s="22">
        <v>4.7300000000000004</v>
      </c>
      <c r="AC17" s="21">
        <v>52</v>
      </c>
    </row>
    <row r="18" spans="1:29" ht="68.25" customHeight="1" x14ac:dyDescent="0.3">
      <c r="A18" s="15"/>
      <c r="B18" s="7" t="s">
        <v>31</v>
      </c>
      <c r="C18" s="10">
        <f t="shared" si="0"/>
        <v>0</v>
      </c>
      <c r="D18" s="11">
        <f t="shared" si="1"/>
        <v>4</v>
      </c>
      <c r="E18" s="11">
        <f t="shared" si="2"/>
        <v>5</v>
      </c>
      <c r="F18" s="47">
        <v>0</v>
      </c>
      <c r="G18" s="9">
        <v>4</v>
      </c>
      <c r="H18" s="11">
        <f t="shared" si="15"/>
        <v>5</v>
      </c>
      <c r="I18" s="20">
        <f t="shared" si="3"/>
        <v>0</v>
      </c>
      <c r="J18" s="20">
        <f t="shared" si="4"/>
        <v>0</v>
      </c>
      <c r="K18" s="20">
        <f t="shared" si="5"/>
        <v>0</v>
      </c>
      <c r="L18" s="20">
        <f t="shared" si="6"/>
        <v>0</v>
      </c>
      <c r="M18" s="20">
        <f t="shared" si="7"/>
        <v>0</v>
      </c>
      <c r="N18" s="20">
        <f t="shared" si="8"/>
        <v>0</v>
      </c>
      <c r="O18" s="20">
        <f t="shared" si="9"/>
        <v>0</v>
      </c>
      <c r="P18" s="20">
        <f t="shared" si="10"/>
        <v>3.992</v>
      </c>
      <c r="Q18" s="20">
        <f t="shared" si="11"/>
        <v>4.99</v>
      </c>
      <c r="R18" s="21">
        <f t="shared" si="12"/>
        <v>0</v>
      </c>
      <c r="S18" s="21">
        <f t="shared" si="13"/>
        <v>15.16</v>
      </c>
      <c r="T18" s="21">
        <f t="shared" si="14"/>
        <v>18.95</v>
      </c>
      <c r="U18" s="17" t="s">
        <v>47</v>
      </c>
      <c r="V18" s="12">
        <v>0</v>
      </c>
      <c r="W18" s="12">
        <v>0</v>
      </c>
      <c r="X18" s="3"/>
      <c r="Z18" s="22">
        <v>0</v>
      </c>
      <c r="AA18" s="22">
        <v>0</v>
      </c>
      <c r="AB18" s="22">
        <v>99.8</v>
      </c>
      <c r="AC18" s="21">
        <v>379</v>
      </c>
    </row>
    <row r="19" spans="1:29" ht="34.5" customHeight="1" x14ac:dyDescent="0.3">
      <c r="A19" s="15" t="s">
        <v>42</v>
      </c>
      <c r="B19" s="7" t="s">
        <v>43</v>
      </c>
      <c r="C19" s="8">
        <f t="shared" si="0"/>
        <v>3.5</v>
      </c>
      <c r="D19" s="9">
        <f t="shared" si="1"/>
        <v>3.5</v>
      </c>
      <c r="E19" s="11">
        <f t="shared" si="2"/>
        <v>4.375</v>
      </c>
      <c r="F19" s="47">
        <v>3.5</v>
      </c>
      <c r="G19" s="11">
        <v>3.5</v>
      </c>
      <c r="H19" s="11">
        <f t="shared" si="15"/>
        <v>4.375</v>
      </c>
      <c r="I19" s="20">
        <f t="shared" si="3"/>
        <v>0.44450000000000001</v>
      </c>
      <c r="J19" s="20">
        <f t="shared" si="4"/>
        <v>0.44450000000000001</v>
      </c>
      <c r="K19" s="20">
        <f t="shared" si="5"/>
        <v>0.55562500000000004</v>
      </c>
      <c r="L19" s="20">
        <f t="shared" si="6"/>
        <v>0.40250000000000002</v>
      </c>
      <c r="M19" s="20">
        <f t="shared" si="7"/>
        <v>0.40250000000000002</v>
      </c>
      <c r="N19" s="20">
        <f t="shared" si="8"/>
        <v>0.50312500000000004</v>
      </c>
      <c r="O19" s="20">
        <f t="shared" si="9"/>
        <v>2.4499999999999997E-2</v>
      </c>
      <c r="P19" s="20">
        <f t="shared" si="10"/>
        <v>2.4499999999999997E-2</v>
      </c>
      <c r="Q19" s="20">
        <f t="shared" si="11"/>
        <v>3.0624999999999996E-2</v>
      </c>
      <c r="R19" s="21">
        <f t="shared" si="12"/>
        <v>5.4950000000000001</v>
      </c>
      <c r="S19" s="21">
        <f t="shared" si="13"/>
        <v>5.4950000000000001</v>
      </c>
      <c r="T19" s="21">
        <f t="shared" si="14"/>
        <v>6.8687500000000004</v>
      </c>
      <c r="U19" s="17" t="s">
        <v>48</v>
      </c>
      <c r="V19" s="12">
        <v>0</v>
      </c>
      <c r="W19" s="12">
        <v>0</v>
      </c>
      <c r="X19" s="3"/>
      <c r="Z19" s="22">
        <v>12.7</v>
      </c>
      <c r="AA19" s="22">
        <v>11.5</v>
      </c>
      <c r="AB19" s="22">
        <v>0.7</v>
      </c>
      <c r="AC19" s="21">
        <v>157</v>
      </c>
    </row>
    <row r="20" spans="1:29" ht="44.25" customHeight="1" x14ac:dyDescent="0.3">
      <c r="A20" s="13"/>
      <c r="B20" s="7" t="s">
        <v>49</v>
      </c>
      <c r="C20" s="10">
        <f t="shared" si="0"/>
        <v>2</v>
      </c>
      <c r="D20" s="11">
        <f t="shared" si="1"/>
        <v>2</v>
      </c>
      <c r="E20" s="11">
        <f t="shared" si="2"/>
        <v>2.5</v>
      </c>
      <c r="F20" s="47">
        <v>2</v>
      </c>
      <c r="G20" s="9">
        <v>2</v>
      </c>
      <c r="H20" s="11">
        <f t="shared" si="15"/>
        <v>2.5</v>
      </c>
      <c r="I20" s="20">
        <f t="shared" si="3"/>
        <v>0.48399999999999999</v>
      </c>
      <c r="J20" s="20">
        <f t="shared" si="4"/>
        <v>0.48399999999999999</v>
      </c>
      <c r="K20" s="20">
        <f t="shared" si="5"/>
        <v>0.60499999999999998</v>
      </c>
      <c r="L20" s="20">
        <f t="shared" si="6"/>
        <v>0.35</v>
      </c>
      <c r="M20" s="20">
        <f t="shared" si="7"/>
        <v>0.35</v>
      </c>
      <c r="N20" s="20">
        <f t="shared" si="8"/>
        <v>0.4375</v>
      </c>
      <c r="O20" s="20">
        <f t="shared" si="9"/>
        <v>0.66799999999999993</v>
      </c>
      <c r="P20" s="20">
        <f t="shared" si="10"/>
        <v>0.66799999999999993</v>
      </c>
      <c r="Q20" s="20">
        <f t="shared" si="11"/>
        <v>0.83499999999999996</v>
      </c>
      <c r="R20" s="21">
        <f t="shared" si="12"/>
        <v>7.6</v>
      </c>
      <c r="S20" s="21">
        <f t="shared" si="13"/>
        <v>7.6</v>
      </c>
      <c r="T20" s="21">
        <f t="shared" si="14"/>
        <v>9.5</v>
      </c>
      <c r="U20" s="18" t="s">
        <v>50</v>
      </c>
      <c r="V20" s="12">
        <v>0</v>
      </c>
      <c r="W20" s="12">
        <v>0</v>
      </c>
      <c r="X20" s="3"/>
      <c r="Z20" s="22">
        <v>24.2</v>
      </c>
      <c r="AA20" s="22">
        <v>17.5</v>
      </c>
      <c r="AB20" s="22">
        <v>33.4</v>
      </c>
      <c r="AC20" s="21">
        <v>380</v>
      </c>
    </row>
    <row r="21" spans="1:29" ht="27" customHeight="1" x14ac:dyDescent="0.3">
      <c r="A21" s="14"/>
      <c r="B21" s="28" t="s">
        <v>51</v>
      </c>
      <c r="C21" s="29"/>
      <c r="D21" s="29"/>
      <c r="E21" s="30"/>
      <c r="F21" s="72">
        <f>SUM(F15:F20)*(100-X21)/100</f>
        <v>109.61</v>
      </c>
      <c r="G21" s="24">
        <f>SUM(G15:G20)*(100-X21)/100</f>
        <v>113.49</v>
      </c>
      <c r="H21" s="24">
        <f>SUM(H15:H20)*(100-X21)/100</f>
        <v>141.86250000000001</v>
      </c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19"/>
      <c r="V21" s="25"/>
      <c r="W21" s="25"/>
      <c r="X21" s="16">
        <v>3</v>
      </c>
      <c r="Z21" s="20"/>
      <c r="AA21" s="20"/>
      <c r="AB21" s="20"/>
      <c r="AC21" s="23"/>
    </row>
    <row r="22" spans="1:29" s="36" customFormat="1" ht="44.25" customHeight="1" x14ac:dyDescent="0.3">
      <c r="A22" s="44"/>
      <c r="B22" s="45" t="s">
        <v>52</v>
      </c>
      <c r="C22" s="46">
        <f t="shared" ref="C22" si="16">(100*F22)/(100-V22)</f>
        <v>1</v>
      </c>
      <c r="D22" s="47">
        <f t="shared" ref="D22" si="17">(100*G22)/(100-V22)</f>
        <v>1</v>
      </c>
      <c r="E22" s="47">
        <f t="shared" ref="E22" si="18">(100*H22)/(100-V22)</f>
        <v>1.25</v>
      </c>
      <c r="F22" s="47">
        <v>1</v>
      </c>
      <c r="G22" s="47">
        <v>1</v>
      </c>
      <c r="H22" s="47">
        <f>G22/0.8</f>
        <v>1.25</v>
      </c>
      <c r="I22" s="48">
        <f t="shared" ref="I22" si="19">Z22/100*F22</f>
        <v>0</v>
      </c>
      <c r="J22" s="48">
        <f t="shared" ref="J22" si="20">Z22/100*G22</f>
        <v>0</v>
      </c>
      <c r="K22" s="48">
        <f t="shared" ref="K22" si="21">Z22/100*H22</f>
        <v>0</v>
      </c>
      <c r="L22" s="48">
        <f t="shared" ref="L22" si="22">AA22/100*F22</f>
        <v>0.99900000000000011</v>
      </c>
      <c r="M22" s="48">
        <f t="shared" ref="M22" si="23">AA22/100*G22</f>
        <v>0.99900000000000011</v>
      </c>
      <c r="N22" s="48">
        <f t="shared" ref="N22" si="24">AA22/100*H22</f>
        <v>1.2487500000000002</v>
      </c>
      <c r="O22" s="48">
        <f t="shared" ref="O22" si="25">AB22/100*F22</f>
        <v>0</v>
      </c>
      <c r="P22" s="48">
        <f t="shared" ref="P22" si="26">AB22/100*G22</f>
        <v>0</v>
      </c>
      <c r="Q22" s="48">
        <f t="shared" ref="Q22" si="27">AB22/100*H22</f>
        <v>0</v>
      </c>
      <c r="R22" s="49">
        <f t="shared" ref="R22" si="28">AC22/100*F22</f>
        <v>8.99</v>
      </c>
      <c r="S22" s="49">
        <f t="shared" ref="S22" si="29">AC22/100*G22</f>
        <v>8.99</v>
      </c>
      <c r="T22" s="49">
        <f t="shared" ref="T22" si="30">AC22/100*H22</f>
        <v>11.237500000000001</v>
      </c>
      <c r="U22" s="50" t="s">
        <v>53</v>
      </c>
      <c r="V22" s="51">
        <v>0</v>
      </c>
      <c r="W22" s="51">
        <v>0</v>
      </c>
      <c r="X22" s="52"/>
      <c r="Z22" s="48">
        <v>0</v>
      </c>
      <c r="AA22" s="48">
        <v>99.9</v>
      </c>
      <c r="AB22" s="48">
        <v>0</v>
      </c>
      <c r="AC22" s="49">
        <v>899</v>
      </c>
    </row>
    <row r="23" spans="1:29" s="36" customFormat="1" x14ac:dyDescent="0.3">
      <c r="A23" s="44"/>
      <c r="B23" s="53" t="s">
        <v>29</v>
      </c>
      <c r="C23" s="54"/>
      <c r="D23" s="54"/>
      <c r="E23" s="55"/>
      <c r="F23" s="56">
        <f>SUM(F21:F22)*(100-W23)/100</f>
        <v>77.426999999999992</v>
      </c>
      <c r="G23" s="56">
        <f>SUM(G21:G22)*(100-W23)/100</f>
        <v>80.142999999999986</v>
      </c>
      <c r="H23" s="56">
        <f>SUM(H21:H22)*(100-W23)/100</f>
        <v>100.17874999999999</v>
      </c>
      <c r="I23" s="57">
        <f>SUM(I15:I22)</f>
        <v>11.925599999999998</v>
      </c>
      <c r="J23" s="57">
        <f t="shared" ref="J23:T23" si="31">SUM(J15:J22)</f>
        <v>11.925599999999998</v>
      </c>
      <c r="K23" s="57">
        <f t="shared" si="31"/>
        <v>14.907</v>
      </c>
      <c r="L23" s="57">
        <f t="shared" si="31"/>
        <v>7.6689999999999987</v>
      </c>
      <c r="M23" s="57">
        <f t="shared" si="31"/>
        <v>7.6689999999999987</v>
      </c>
      <c r="N23" s="57">
        <f t="shared" si="31"/>
        <v>9.5862499999999997</v>
      </c>
      <c r="O23" s="57">
        <f t="shared" si="31"/>
        <v>10.67465</v>
      </c>
      <c r="P23" s="57">
        <f t="shared" si="31"/>
        <v>14.666650000000001</v>
      </c>
      <c r="Q23" s="57">
        <f t="shared" si="31"/>
        <v>18.333312500000005</v>
      </c>
      <c r="R23" s="56">
        <f t="shared" si="31"/>
        <v>161.22500000000002</v>
      </c>
      <c r="S23" s="56">
        <f t="shared" si="31"/>
        <v>176.38500000000002</v>
      </c>
      <c r="T23" s="56">
        <f t="shared" si="31"/>
        <v>220.48125000000002</v>
      </c>
      <c r="U23" s="52"/>
      <c r="V23" s="51"/>
      <c r="W23" s="58">
        <v>30</v>
      </c>
      <c r="X23" s="52"/>
      <c r="Z23" s="48"/>
      <c r="AA23" s="48"/>
      <c r="AB23" s="48"/>
      <c r="AC23" s="49"/>
    </row>
    <row r="24" spans="1:29" s="36" customFormat="1" x14ac:dyDescent="0.3">
      <c r="A24" s="59"/>
      <c r="B24" s="60"/>
      <c r="C24" s="61"/>
      <c r="D24" s="61"/>
      <c r="E24" s="61"/>
      <c r="F24" s="62"/>
      <c r="G24" s="62"/>
      <c r="H24" s="62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</row>
    <row r="25" spans="1:29" s="36" customFormat="1" x14ac:dyDescent="0.3">
      <c r="A25" s="59"/>
      <c r="B25" s="60"/>
      <c r="C25" s="61"/>
      <c r="D25" s="61"/>
      <c r="E25" s="61"/>
      <c r="F25" s="62"/>
      <c r="G25" s="62"/>
      <c r="H25" s="62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/>
    </row>
    <row r="26" spans="1:29" s="36" customFormat="1" x14ac:dyDescent="0.3">
      <c r="A26" s="59"/>
      <c r="B26" s="39" t="s">
        <v>21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9" s="36" customFormat="1" ht="62.25" customHeight="1" x14ac:dyDescent="0.3">
      <c r="A27" s="59"/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9" s="36" customFormat="1" ht="16.5" customHeight="1" x14ac:dyDescent="0.3">
      <c r="A28" s="59"/>
      <c r="B28" s="66" t="s">
        <v>59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</row>
    <row r="29" spans="1:29" s="36" customFormat="1" ht="16.5" customHeight="1" x14ac:dyDescent="0.3">
      <c r="A29" s="59"/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9" s="36" customFormat="1" x14ac:dyDescent="0.3">
      <c r="A30" s="68"/>
      <c r="B30" s="39" t="s">
        <v>22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29" s="36" customFormat="1" x14ac:dyDescent="0.3">
      <c r="A31" s="68"/>
      <c r="B31" s="69" t="s">
        <v>55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70"/>
      <c r="Q31" s="70"/>
      <c r="R31" s="70"/>
      <c r="S31" s="70"/>
      <c r="T31" s="70"/>
      <c r="U31" s="70"/>
    </row>
    <row r="32" spans="1:29" s="36" customFormat="1" ht="16.5" customHeight="1" x14ac:dyDescent="0.3">
      <c r="A32" s="68"/>
      <c r="B32" s="69" t="s">
        <v>56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70"/>
      <c r="Q32" s="70"/>
      <c r="R32" s="70"/>
      <c r="S32" s="70"/>
      <c r="T32" s="70"/>
      <c r="U32" s="70"/>
    </row>
    <row r="33" spans="1:21" s="36" customFormat="1" x14ac:dyDescent="0.3">
      <c r="A33" s="68"/>
      <c r="B33" s="69" t="s">
        <v>57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70"/>
      <c r="Q33" s="70"/>
      <c r="R33" s="70"/>
      <c r="S33" s="70"/>
      <c r="T33" s="70"/>
      <c r="U33" s="70"/>
    </row>
    <row r="34" spans="1:21" x14ac:dyDescent="0.3">
      <c r="A34" s="1"/>
      <c r="B34" s="5" t="s">
        <v>58</v>
      </c>
      <c r="C34" s="5"/>
      <c r="D34" s="5"/>
      <c r="E34" s="5"/>
      <c r="F34" s="69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69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26" t="s">
        <v>23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 s="36" customFormat="1" x14ac:dyDescent="0.3">
      <c r="A37" s="68"/>
      <c r="B37" s="69" t="s">
        <v>26</v>
      </c>
      <c r="C37" s="69"/>
      <c r="D37" s="69" t="s">
        <v>61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0"/>
      <c r="Q37" s="70"/>
      <c r="R37" s="70"/>
      <c r="S37" s="70"/>
      <c r="T37" s="70"/>
      <c r="U37" s="70"/>
    </row>
    <row r="38" spans="1:21" s="36" customFormat="1" x14ac:dyDescent="0.3">
      <c r="A38" s="68"/>
      <c r="B38" s="69"/>
      <c r="C38" s="69"/>
      <c r="D38" s="69" t="s">
        <v>62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70"/>
      <c r="Q38" s="70"/>
      <c r="R38" s="70"/>
      <c r="S38" s="70"/>
      <c r="T38" s="70"/>
      <c r="U38" s="70"/>
    </row>
    <row r="39" spans="1:21" s="36" customFormat="1" ht="18" customHeight="1" x14ac:dyDescent="0.3">
      <c r="A39" s="68"/>
      <c r="B39" s="69"/>
      <c r="C39" s="69"/>
      <c r="D39" s="69" t="s">
        <v>63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0"/>
      <c r="Q39" s="70"/>
      <c r="R39" s="70"/>
      <c r="S39" s="70"/>
      <c r="T39" s="70"/>
      <c r="U39" s="70"/>
    </row>
    <row r="40" spans="1:21" s="36" customFormat="1" ht="18" customHeight="1" x14ac:dyDescent="0.3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70"/>
      <c r="Q40" s="70"/>
      <c r="R40" s="70"/>
      <c r="S40" s="70"/>
      <c r="T40" s="70"/>
      <c r="U40" s="70"/>
    </row>
    <row r="41" spans="1:21" s="36" customFormat="1" ht="18" customHeight="1" x14ac:dyDescent="0.3">
      <c r="A41" s="68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70"/>
      <c r="Q41" s="70"/>
      <c r="R41" s="70"/>
      <c r="S41" s="70"/>
      <c r="T41" s="70"/>
      <c r="U41" s="70"/>
    </row>
    <row r="42" spans="1:21" x14ac:dyDescent="0.3">
      <c r="A42" s="1"/>
      <c r="B42" s="5"/>
      <c r="C42" s="5"/>
      <c r="D42" s="5"/>
      <c r="E42" s="5"/>
      <c r="F42" s="69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1"/>
      <c r="B43" s="27" t="s">
        <v>24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21" x14ac:dyDescent="0.3">
      <c r="A44" s="1"/>
      <c r="B44" s="5" t="s">
        <v>30</v>
      </c>
      <c r="C44" s="5"/>
      <c r="D44" s="5"/>
      <c r="E44" s="5"/>
      <c r="F44" s="69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ht="15" customHeight="1" x14ac:dyDescent="0.3">
      <c r="A45" s="1"/>
      <c r="B45" s="1"/>
      <c r="C45" s="1"/>
      <c r="D45" s="1"/>
      <c r="E45" s="1"/>
      <c r="F45" s="68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9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3:U43"/>
    <mergeCell ref="B10:B14"/>
    <mergeCell ref="B30:U30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B21:E21"/>
    <mergeCell ref="X10:X13"/>
    <mergeCell ref="V10:V13"/>
    <mergeCell ref="W10:W13"/>
    <mergeCell ref="B23:E23"/>
    <mergeCell ref="B36:U36"/>
  </mergeCells>
  <pageMargins left="0.25" right="0.25" top="0.75" bottom="0.75" header="0.3" footer="0.3"/>
  <pageSetup paperSize="9" orientation="landscape" r:id="rId1"/>
  <ignoredErrors>
    <ignoredError sqref="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2023-07-16T19:19:07Z</dcterms:modified>
</cp:coreProperties>
</file>